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microsoft.com/office/2020/02/relationships/classificationlabels" Target="docMetadata/LabelInfo.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defaultThemeVersion="166925"/>
  <mc:AlternateContent xmlns:mc="http://schemas.openxmlformats.org/markup-compatibility/2006">
    <mc:Choice Requires="x15">
      <x15ac:absPath xmlns:x15ac="http://schemas.microsoft.com/office/spreadsheetml/2010/11/ac" url="https://lglt-my.sharepoint.com/personal/liana_romanovskiene_ltgkc_lt/Documents/Desktop/Pirkimai/Skelbiamos derybos/32201 Pirmosios pagalbos reikmenys/Pirkimo dokumentai derinimui/"/>
    </mc:Choice>
  </mc:AlternateContent>
  <xr:revisionPtr revIDLastSave="126" documentId="8_{6FBA470D-FB8E-4BF3-A580-9E436F6A8903}" xr6:coauthVersionLast="47" xr6:coauthVersionMax="47" xr10:uidLastSave="{9772E6AD-11F3-4291-893B-AAC468E9ADF4}"/>
  <bookViews>
    <workbookView xWindow="-28920" yWindow="-15" windowWidth="29040" windowHeight="15720" xr2:uid="{F9E7994A-7ED6-4B70-A545-7196E8B7782E}"/>
  </bookViews>
  <sheets>
    <sheet name="Prekės" sheetId="1" r:id="rId1"/>
    <sheet name="Sheet1" sheetId="5" r:id="rId2"/>
  </sheets>
  <definedNames>
    <definedName name="_xlnm.Print_Area" localSheetId="0">Prekės!$A$1:$S$42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27" i="1" l="1"/>
  <c r="J6" i="1"/>
  <c r="J7" i="1"/>
  <c r="J8" i="1"/>
  <c r="J9" i="1"/>
  <c r="J10" i="1"/>
  <c r="J11" i="1"/>
  <c r="J12" i="1"/>
  <c r="J13" i="1"/>
  <c r="J14" i="1"/>
  <c r="J15" i="1"/>
  <c r="J16" i="1"/>
  <c r="J17" i="1"/>
  <c r="J18" i="1"/>
  <c r="J19" i="1"/>
  <c r="J20" i="1"/>
  <c r="J21" i="1"/>
  <c r="J22" i="1"/>
  <c r="J23" i="1"/>
  <c r="J24" i="1"/>
  <c r="J25" i="1"/>
  <c r="J26" i="1"/>
  <c r="J5" i="1"/>
  <c r="J28" i="1" l="1"/>
</calcChain>
</file>

<file path=xl/sharedStrings.xml><?xml version="1.0" encoding="utf-8"?>
<sst xmlns="http://schemas.openxmlformats.org/spreadsheetml/2006/main" count="123" uniqueCount="101">
  <si>
    <t>Pasiūlymo formos priedas Nr. 1. Pasiūlymo kaina ir informacija apie siūlomas prekes</t>
  </si>
  <si>
    <r>
      <rPr>
        <b/>
        <sz val="10"/>
        <rFont val="Arial"/>
        <family val="2"/>
        <charset val="186"/>
      </rPr>
      <t>Eksperto išvada</t>
    </r>
    <r>
      <rPr>
        <i/>
        <sz val="10"/>
        <color theme="4"/>
        <rFont val="Arial"/>
        <family val="2"/>
        <charset val="186"/>
      </rPr>
      <t xml:space="preserve">
/prieš skelbiant pirkimą, šiuos vertinimui skirtus stulpelius pažymėti ir pasirinkti "slėpti", "hide" / stulpeliai pažymimi "neslėpti" ir naudojami vertinant gautus pasiūlymus</t>
    </r>
  </si>
  <si>
    <t>Pildo tiekėjas</t>
  </si>
  <si>
    <t>Eksperto pareigos, vardas pavardė</t>
  </si>
  <si>
    <r>
      <rPr>
        <b/>
        <sz val="10"/>
        <color theme="1"/>
        <rFont val="Arial"/>
        <family val="2"/>
        <charset val="186"/>
      </rPr>
      <t>Prieš atlikdamas vertinimą Ekspertas privalo:</t>
    </r>
    <r>
      <rPr>
        <sz val="10"/>
        <color theme="1"/>
        <rFont val="Arial"/>
        <family val="2"/>
        <charset val="186"/>
      </rPr>
      <t xml:space="preserve">
-	pasirašyti konfidencialumo pasižadėjimą (prisijungiant prie EcoCost);
-	Viešųjų ir privačių interesų derinimo įstatymo nustatyta tvarka deklaruoti privačius interesus (pateikti Vyriausiajai tarnybinės etikos komisijai (VTEK) šios komisijos nustatytos formos privačių interesų deklaraciją), https://pinreg.vtek.lt/app/teikti-deklaracija. 
</t>
    </r>
    <r>
      <rPr>
        <b/>
        <sz val="10"/>
        <color theme="1"/>
        <rFont val="Arial"/>
        <family val="2"/>
        <charset val="186"/>
      </rPr>
      <t>Atlikdamas vertinimą Ekspertas privalo:</t>
    </r>
    <r>
      <rPr>
        <sz val="10"/>
        <color theme="1"/>
        <rFont val="Arial"/>
        <family val="2"/>
        <charset val="186"/>
      </rPr>
      <t xml:space="preserve">
1. Susipažinti su visa TS (joje nurodytais reikalavimais pirkimo objektui) ir tiekėjo pateiktais TS atitiktį pagrindžiančiais dokumentais.
2. Vertinti be išankstinio nusistatymo, bešališkai, objektyviai ir pasitelkiant visas turimas žinias.
3. Pasiūlymus vertinti atskirai (nelyginti vieno su kitu) ir atsižvelgiant tik į Pirkimo vykdytojo nustatytus reikalavimus vertinamo objekto savybėms, TS nurodytus parametrus.
4. Teikiant išvadas įvertinti visus pasiūlymus pagal visus Pirkimo vykdytojo nustatytus reikalavimus.
5. Pasiūlymus vertinti griežtai pagal pirkimo sąlygas.
6. Vertinti pasiūlymo visumą, t.y. visus pateiktus dokumentus, neapsiribodamas kuriais nors iš jų ir (ar) nesuteikdamas jiems neproporcingos reikšmės. Turiniui turi būti teikiama viršenybė prieš formą (vertinama, ar reikiami duomenys yra apskritai pateikti ir, jei pateikti, ar jie yra aiškūs).
7. Neatskleisti tretiesiems asmenims jokios su pirkimu ir vertinimu susijusios informacijos.
Vadovaujantis Lietuvos Respublikos viešųjų pirkimų įstatymo 97 straipsnio 2 dalimi / Lietuvos Respublikos pirkimų, atliekamų vandentvarkos, energetikos, transporto ar pašto paslaugų srities perkančiųjų subjektų, įstatymo 103 straipsnio 2 dalimi, ekspertas už savo veiksmus ir sprendimus atsako pagal Lietuvos Respublikos įstatymus.</t>
    </r>
  </si>
  <si>
    <t>Eil Nr.</t>
  </si>
  <si>
    <t>SAP Nr. [3]</t>
  </si>
  <si>
    <t>Pirkimo objektas</t>
  </si>
  <si>
    <t>Specialieji reikalavimai</t>
  </si>
  <si>
    <t>Preliminarus kiekis[4]</t>
  </si>
  <si>
    <t>Mato vnt.</t>
  </si>
  <si>
    <t>Siūloma prekė / modelis</t>
  </si>
  <si>
    <t>Atitikimui keliamiems reikalavimams pateikiama nuoroda į katalogą, brošiūrą ar kitą oficialų gamintojo dokumentą</t>
  </si>
  <si>
    <t>1 mato vnt.  Įkainis EUR be PVM</t>
  </si>
  <si>
    <t>Kaina  EUR, be PVM</t>
  </si>
  <si>
    <t>Siūlomos prekės kilmės šalis</t>
  </si>
  <si>
    <r>
      <t>Siūlomos prekės Gamintojo pavadinimas ir įmonės kodas</t>
    </r>
    <r>
      <rPr>
        <b/>
        <sz val="10"/>
        <color rgb="FFFF0000"/>
        <rFont val="Arial"/>
        <family val="2"/>
      </rPr>
      <t xml:space="preserve"> </t>
    </r>
  </si>
  <si>
    <t xml:space="preserve">Gamintojo registracijos šalis </t>
  </si>
  <si>
    <t>Gamintoją kontroliuojančio asmens registracijos šalis [5]</t>
  </si>
  <si>
    <t>Pakuotės kilmės šalis</t>
  </si>
  <si>
    <r>
      <t xml:space="preserve">Pateiktų dokumentų vertinimas </t>
    </r>
    <r>
      <rPr>
        <sz val="10"/>
        <color rgb="FF000000"/>
        <rFont val="Arial"/>
        <family val="2"/>
        <charset val="186"/>
      </rPr>
      <t>(atitinka/neatitinka)*</t>
    </r>
  </si>
  <si>
    <r>
      <t xml:space="preserve">Pasiūlyto objekto atitikties Techninės specifikacijos (toliau - TS) reikalavimams vertinimas </t>
    </r>
    <r>
      <rPr>
        <sz val="10"/>
        <color rgb="FF000000"/>
        <rFont val="Arial"/>
        <family val="2"/>
        <charset val="186"/>
      </rPr>
      <t>(atitinka/neatitinka)</t>
    </r>
    <r>
      <rPr>
        <b/>
        <sz val="10"/>
        <color rgb="FF000000"/>
        <rFont val="Arial"/>
        <family val="2"/>
      </rPr>
      <t>**</t>
    </r>
  </si>
  <si>
    <r>
      <t>Pastabos</t>
    </r>
    <r>
      <rPr>
        <i/>
        <sz val="10"/>
        <color rgb="FF000000"/>
        <rFont val="Arial"/>
        <family val="2"/>
        <charset val="186"/>
      </rPr>
      <t xml:space="preserve"> 
</t>
    </r>
    <r>
      <rPr>
        <u/>
        <sz val="10"/>
        <color rgb="FF000000"/>
        <rFont val="Arial"/>
        <family val="2"/>
        <charset val="186"/>
      </rPr>
      <t>(jei neatitinka, tiksliai ir konkrečiai aprašomas neatitikimas)</t>
    </r>
  </si>
  <si>
    <t>Pirmosios pagalbos reikmenys</t>
  </si>
  <si>
    <t>Sterilus pleistras (19 mm x 72 mm)</t>
  </si>
  <si>
    <t>Komplekte 20–30 vnt./ matmenys (19 mm x 72 mm)</t>
  </si>
  <si>
    <t>KOMPL</t>
  </si>
  <si>
    <t>Sterilus pleistras (60 mm x 70 mm)</t>
  </si>
  <si>
    <t>Komplekte 20–30 vnt./ matmenys (60 mm x 70 mm)</t>
  </si>
  <si>
    <t>Sterilus pleistras (34 mm x 72 mm)</t>
  </si>
  <si>
    <t>Komplekte 20–30 vnt./ matmenys (34 mm x 72 mm)</t>
  </si>
  <si>
    <t>Pleistras (ruloninis)</t>
  </si>
  <si>
    <t>Ne mažiau kaip 25 mm x 5000 mm</t>
  </si>
  <si>
    <t>VNT.</t>
  </si>
  <si>
    <t>Sterilus spaudžiamas tvarstis</t>
  </si>
  <si>
    <t>Sterilus padelis (ne mažiau kaip 100 mm x 100 mm)
Tvarstis (ne mažiau kaip 150 mm x 1800 mm)</t>
  </si>
  <si>
    <t>Nesterilus tvarstis</t>
  </si>
  <si>
    <t>Ne mažiau kaip 60 mm x 5000 mm</t>
  </si>
  <si>
    <t>Palaikomasis tvarstis</t>
  </si>
  <si>
    <t>Forma - trikampis
Ne mažiau kaip 960 mm x 960 mm x 1360 mm</t>
  </si>
  <si>
    <t>Speciali antklodė</t>
  </si>
  <si>
    <t>Skirta Paguldyti ar apkloti nukentėjusįjį
Ne mažiau kaip 1300 mm x 2000 mm</t>
  </si>
  <si>
    <t>Sterilus žaizdų tvarstis</t>
  </si>
  <si>
    <t>Komplekte ne mažiau 10–20 vnt./ Ne mažiau kaip 100 mm x 100 mm</t>
  </si>
  <si>
    <t>Vienkartinės medicininės pirštinės</t>
  </si>
  <si>
    <t>Medžiaga PVC (arba lygiavertė)
Komplekte ne mažiau 4 vnt. (2 poros).</t>
  </si>
  <si>
    <t>Vienkartinės apsauginės plėvelės</t>
  </si>
  <si>
    <t>Pirmos pagalbos kaukės dirbtiniam kvėpavimui atlikti.</t>
  </si>
  <si>
    <t>Vienkartinis šalčio maišelis</t>
  </si>
  <si>
    <t>Sužeidimams gydyti.</t>
  </si>
  <si>
    <t xml:space="preserve">Turniketas </t>
  </si>
  <si>
    <t>Stipriam (masyviam) kraujavimui galūnėse (rankose, kojose) stabdyti.</t>
  </si>
  <si>
    <t>Pirmosios pagalbos žirklės</t>
  </si>
  <si>
    <t xml:space="preserve">Drabužių, tvarsčių, pirmos pagalbos reikmenų kirpimui, 
nesukeliant papildomos traumos nukentėjusiajam. 
Forma: Lenkta–leidžia kirpti arti odos nesužeidžiant. </t>
  </si>
  <si>
    <t>Vėsinantis gelis nuo nudegimų</t>
  </si>
  <si>
    <t>Turi tikti pirmos pagalbos stotelei PLUM.
 Komplekte Ne mažiau kaip 18 vnt.</t>
  </si>
  <si>
    <t>Tvarstis (170 mm x 170 mm)</t>
  </si>
  <si>
    <t>Turi tikti pirmos pagalbos stotelei PLUM.
Ne mažiau kaip 170 mm x 170 mm</t>
  </si>
  <si>
    <t>Tvarstis (120 mm x 750 mm)</t>
  </si>
  <si>
    <t>Turi tikti pirmos pagalbos stotelei PLUM.
Ne mažiau kaip 120 mm x 750 mm</t>
  </si>
  <si>
    <t>Servetėlės žaizdoms valyti</t>
  </si>
  <si>
    <t>Turi tikti pirmos pagalbos stotelei PLUM.
Komplekte ne mažiau kaip 20 vnt.</t>
  </si>
  <si>
    <t>Akių plovimo skystis</t>
  </si>
  <si>
    <t>Turi tikti pirmos pagalbos stotelei PLUM.
Tūris ne mažiau kaip 500 ml.</t>
  </si>
  <si>
    <t>Akių ploviklis</t>
  </si>
  <si>
    <t>Turi tikti pirmos pagalbos stotelei PLUM.
Tūris ne mažiau kaip 200 ml.</t>
  </si>
  <si>
    <t>Akių plovimo ampulės</t>
  </si>
  <si>
    <t>Turi tikti pirmos pagalbos stotelei PLUM. 
Komplekte ne mažiau 5 vnt. Tūris ne mažiau kaip 20 ml.</t>
  </si>
  <si>
    <t>Elastinis pleistras</t>
  </si>
  <si>
    <t>Turi tikti pirmos pagalbos stotelei PLUM.
 Komplekte ne mažiau  kaip 45 vnt.</t>
  </si>
  <si>
    <t>Spintelė pirmosios pagalbos priėmonėms</t>
  </si>
  <si>
    <t>Medžiaga - metalas.
Lentynėlės - Ne mažiau kaip 3 vnt. skirtingo dydžio.
Rakinimas - Turi būti (komplektacijoje ne mažiau kaip 2 vnt. raktų).
Žymėjimas - Turi būti pažymėta specialiu, išsiskiriančiu ir spintelės poreikį nurodančiu lipduku (baltas kryžius žaliame fone).
Išmatavimai - 350x130x290 mm.</t>
  </si>
  <si>
    <t>Pasiūlymo kaina EUR be PVM[1]</t>
  </si>
  <si>
    <t>* vertinama:</t>
  </si>
  <si>
    <r>
      <t xml:space="preserve">PVM </t>
    </r>
    <r>
      <rPr>
        <i/>
        <sz val="10"/>
        <color theme="1"/>
        <rFont val="Arial"/>
        <family val="2"/>
        <charset val="186"/>
      </rPr>
      <t>(pildoma, jei taikoma)</t>
    </r>
  </si>
  <si>
    <t xml:space="preserve"> - ar pasiūlyme yra nurodyta visa informacija, kurios reikalauta TS;</t>
  </si>
  <si>
    <t xml:space="preserve">Pasiūlymo kaina EUR su PVM[2] </t>
  </si>
  <si>
    <t xml:space="preserve"> - ar pateikti visi TS prašomi dokumentai, dėl kiekvieno pirkimo objekto kaip reikalauta (jei taikoma);</t>
  </si>
  <si>
    <t>[1] Pasiūlymo kaina EUR be PVM bus naudojama pasiūlymų vertinimui. Pasiūlymo kaina EUR be PVM turi apimti visas tiekėjo išlaidas, visus mokesčius, išskyrus PVM mokestį, mokėtinus pagal galiojančius Lietuvos Respublikos įstatymus, įskaitant sąskaitų pateikimo kaštus per SABIS sistemą.</t>
  </si>
  <si>
    <t xml:space="preserve"> - ar dokumentai galiojantis (jei taikoma);</t>
  </si>
  <si>
    <t xml:space="preserve">[2] Į „Pasiūlymo kainą su PVM“ turi būti įskaityti visi mokesčiai ir visos tiekėjo išlaidos pagal pirkimo dokumentų reikalavimus.  </t>
  </si>
  <si>
    <t xml:space="preserve"> - ar dokumentai išduoti tinkamo subjekto (jei taikoma);</t>
  </si>
  <si>
    <t>[3] Stulpelio informacija nurodoma sutarties sudarymo metu</t>
  </si>
  <si>
    <t xml:space="preserve"> - ar dokumentai tinkamai patvirtinti (jei taikoma);</t>
  </si>
  <si>
    <t xml:space="preserve">[4] Pirkėjas neįsipareigoja išpirkti prekių visai Sutarties vertei ar bet kokiai jos daliai. Prekės bus perkamos pagal poreikį. Tiekėjui bus mokama už faktiškai pristatytas prekes. </t>
  </si>
  <si>
    <t>** vertinama</t>
  </si>
  <si>
    <t>[5] Jeigu gamintoją kontroliuojantis asmuo yra fizinis asmuo, nurodoma 1) nuolatinė gyvenamoji vieta ir 2) pilietybė.</t>
  </si>
  <si>
    <t xml:space="preserve"> - ar pasiūlytas objektas atitinka TS nustatytus reikalavimus, t.y.:</t>
  </si>
  <si>
    <r>
      <t>Kontroliuojantis asmuo suprantamas taip, kaip tai apibrėžta  VPĮ 2 straipsnio 151 dalyje / PĮ 2 straipsnio 41 dalyje: 
„</t>
    </r>
    <r>
      <rPr>
        <b/>
        <sz val="10"/>
        <rFont val="Arial"/>
        <family val="2"/>
        <charset val="186"/>
      </rPr>
      <t>Kontroliuojantis asmuo</t>
    </r>
    <r>
      <rPr>
        <sz val="10"/>
        <rFont val="Arial"/>
        <family val="2"/>
        <charset val="186"/>
      </rPr>
      <t> – individualios įmonės savininkas arba juridinis ar fizinis asmuo, kuris kitame juridiniame asmenyje:</t>
    </r>
  </si>
  <si>
    <t>ar pasiūlyme nurodytos pirkimo objekto savybės, parametrų reikšmės atitinka TS nurodytas / ar dokumentų turinys patvirtina pirkimo objekto atitiktį visiems nustatytiems TS reikalavimams / ar dokumentai patvirtina pasiūlyme nurodytus parametrus.</t>
  </si>
  <si>
    <t>1) tiesiogiai ar netiesiogiai valdo daugiau kaip 50 procentų akcijų, pajų, dalių, įnašų ar (ir) balsų juridinio asmens dalyvių susirinkime arba</t>
  </si>
  <si>
    <r>
      <t xml:space="preserve">2) kartu su susijusiais asmenimis valdo daugiau kaip 50 procentų akcijų, pajų, dalių, įnašų ar (ir) balsų juridinio asmens dalyvių susirinkime ir kurio valdoma dalis yra ne mažesnė kaip 10 procentų akcijų, pajų, dalių, įnašų ar (ir) balsų juridinio asmens dalyvių susirinkime. </t>
    </r>
    <r>
      <rPr>
        <b/>
        <sz val="10"/>
        <rFont val="Arial"/>
        <family val="2"/>
        <charset val="186"/>
      </rPr>
      <t>Susijusiu asmeniu</t>
    </r>
    <r>
      <rPr>
        <sz val="10"/>
        <rFont val="Arial"/>
        <family val="2"/>
        <charset val="186"/>
      </rPr>
      <t xml:space="preserve"> laikomi:</t>
    </r>
  </si>
  <si>
    <t>a) juridinių asmenų atveju – asmenys, kurių metinė finansinė atskaitomybė turi būti konsoliduota pagal Lietuvos Respublikos įmonių grupių konsoliduotosios finansinės atskaitomybės įstatymą, arba asmenys, kurių metinė finansinė atskaitomybė turi būti konsoliduota pagal kitų valstybių teisės aktus, įgyvendinančius Direktyvoje 2013/34/ES nustatytus reikalavimus;</t>
  </si>
  <si>
    <t>Pasiūlymai turi atitikti visus TS keliamus reikalavimus. Tik tokiu atveju jie bus priimtini, negali būti taikomos išlygos, pvz., negali būti laikoma, jog pasiūlymas, „neatitinkantis tik vieno“ TS parametro ar „neatitinkantis tik nežymiai“ vis vien laikomas priimtinu</t>
  </si>
  <si>
    <t>b) fizinių asmenų atveju – sutuoktiniai, tėvai ir jų vaikai (įvaikiai).”</t>
  </si>
  <si>
    <t>Atitiktis TS turi būti vertinama iš esmės,  nustatant, ar siūlomas pirkimo objektas atitinka TS reikalavimus, ar jų neatitinka. Pirkimo vykdytojas negali atmesti tiekėjo pasiūlymo tik tuo pagrindu, kad siūlomos pirkimo objekto savybės, parametrai ar sprendimai nėra identiški nurodytiems pirkimo sąlygose (pavyzdžiui, tiekėjas siūlo techninės specifikacijos reikalavimus tenkinantį produktą, kuris papildomai turi geresnius parametrus, papildomas funkcijas), tačiau atitinka (apima) nurodytus pirkimo vykdytojo (yra techniškai suderinami ir pan.) ir leidžia įsigyti tą pirkimo objektą, kurį ir buvo siekiama įsigyti.</t>
  </si>
  <si>
    <t>Neaiškius pasiūlymo aspektus pirkimo vykdytojas gali išspręsti kreipdamasis į tiekėją dėl pasiūlymo paaiškinimo, patikslinimo ar papildymo.</t>
  </si>
  <si>
    <t>Pasirinkti</t>
  </si>
  <si>
    <t>Kiekis</t>
  </si>
  <si>
    <t>Maksimalus kiekis[4]</t>
  </si>
  <si>
    <t>Lyginamasis koeficientas [4]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</si>
</sst>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 _€_-;\-* #,##0.00\ _€_-;_-* &quot;-&quot;??\ _€_-;_-@_-"/>
    <numFmt numFmtId="165" formatCode="#,##0.00_ ;\-#,##0.00\ "/>
    <numFmt numFmtId="166" formatCode="#,##0.000000_ ;\-#,##0.000000\ "/>
  </numFmts>
  <fonts count="20">
    <font>
      <sz val="11"/>
      <color theme="1"/>
      <name val="Calibri"/>
      <family val="2"/>
      <scheme val="minor"/>
    </font>
    <font>
      <sz val="11"/>
      <color rgb="FF000000"/>
      <name val="Calibri"/>
      <family val="2"/>
      <scheme val="minor"/>
    </font>
    <font>
      <b/>
      <sz val="10"/>
      <name val="Arial"/>
      <family val="2"/>
      <charset val="186"/>
    </font>
    <font>
      <b/>
      <sz val="16"/>
      <name val="Arial"/>
      <family val="2"/>
      <charset val="186"/>
    </font>
    <font>
      <b/>
      <sz val="10"/>
      <color rgb="FF000000"/>
      <name val="Arial"/>
      <family val="2"/>
      <charset val="186"/>
    </font>
    <font>
      <b/>
      <sz val="10"/>
      <color rgb="FF000000"/>
      <name val="Arial"/>
      <family val="2"/>
    </font>
    <font>
      <b/>
      <sz val="10"/>
      <color rgb="FFFF0000"/>
      <name val="Arial"/>
      <family val="2"/>
    </font>
    <font>
      <sz val="10"/>
      <color theme="1"/>
      <name val="Calibri"/>
      <family val="2"/>
      <scheme val="minor"/>
    </font>
    <font>
      <sz val="10"/>
      <color rgb="FF000000"/>
      <name val="Arial"/>
      <family val="2"/>
      <charset val="186"/>
    </font>
    <font>
      <b/>
      <sz val="10"/>
      <color theme="1"/>
      <name val="Arial"/>
      <family val="2"/>
      <charset val="186"/>
    </font>
    <font>
      <sz val="11"/>
      <color rgb="FF000000"/>
      <name val="Calibri"/>
      <family val="2"/>
      <charset val="186"/>
    </font>
    <font>
      <sz val="11"/>
      <color theme="4"/>
      <name val="Calibri"/>
      <family val="2"/>
      <scheme val="minor"/>
    </font>
    <font>
      <sz val="10"/>
      <name val="Arial"/>
      <family val="2"/>
      <charset val="186"/>
    </font>
    <font>
      <sz val="10"/>
      <color theme="1"/>
      <name val="Arial"/>
      <family val="2"/>
      <charset val="186"/>
    </font>
    <font>
      <i/>
      <sz val="10"/>
      <color theme="4"/>
      <name val="Arial"/>
      <family val="2"/>
      <charset val="186"/>
    </font>
    <font>
      <i/>
      <sz val="10"/>
      <color theme="1"/>
      <name val="Arial"/>
      <family val="2"/>
      <charset val="186"/>
    </font>
    <font>
      <i/>
      <sz val="10"/>
      <color rgb="FF000000"/>
      <name val="Arial"/>
      <family val="2"/>
      <charset val="186"/>
    </font>
    <font>
      <u/>
      <sz val="10"/>
      <color rgb="FF000000"/>
      <name val="Arial"/>
      <family val="2"/>
      <charset val="186"/>
    </font>
    <font>
      <sz val="10"/>
      <color theme="1"/>
      <name val="Arial"/>
      <family val="2"/>
    </font>
    <font>
      <sz val="10"/>
      <color theme="4"/>
      <name val="Calibri"/>
      <family val="2"/>
      <scheme val="minor"/>
    </font>
  </fonts>
  <fills count="8">
    <fill>
      <patternFill patternType="none"/>
    </fill>
    <fill>
      <patternFill patternType="gray125"/>
    </fill>
    <fill>
      <patternFill patternType="solid">
        <fgColor rgb="FFFFFFFF"/>
        <bgColor rgb="FF000000"/>
      </patternFill>
    </fill>
    <fill>
      <patternFill patternType="solid">
        <fgColor theme="7" tint="0.79998168889431442"/>
        <bgColor rgb="FF000000"/>
      </patternFill>
    </fill>
    <fill>
      <patternFill patternType="solid">
        <fgColor theme="6" tint="0.79998168889431442"/>
        <bgColor indexed="64"/>
      </patternFill>
    </fill>
    <fill>
      <patternFill patternType="solid">
        <fgColor theme="0"/>
        <bgColor rgb="FF000000"/>
      </patternFill>
    </fill>
    <fill>
      <patternFill patternType="solid">
        <fgColor theme="6" tint="0.79998168889431442"/>
        <bgColor rgb="FF000000"/>
      </patternFill>
    </fill>
    <fill>
      <patternFill patternType="solid">
        <fgColor theme="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s>
  <cellStyleXfs count="2">
    <xf numFmtId="0" fontId="0" fillId="0" borderId="0"/>
    <xf numFmtId="0" fontId="10" fillId="0" borderId="0" applyNumberFormat="0" applyFont="0" applyBorder="0" applyProtection="0"/>
  </cellStyleXfs>
  <cellXfs count="77">
    <xf numFmtId="0" fontId="0" fillId="0" borderId="0" xfId="0"/>
    <xf numFmtId="0" fontId="13" fillId="0" borderId="0" xfId="0" applyFont="1"/>
    <xf numFmtId="0" fontId="12" fillId="0" borderId="1" xfId="0" applyFont="1" applyBorder="1" applyAlignment="1" applyProtection="1">
      <alignment horizontal="center" vertical="center" wrapText="1"/>
      <protection locked="0"/>
    </xf>
    <xf numFmtId="164" fontId="4" fillId="5" borderId="1" xfId="0" applyNumberFormat="1" applyFont="1" applyFill="1" applyBorder="1" applyProtection="1">
      <protection locked="0"/>
    </xf>
    <xf numFmtId="0" fontId="9" fillId="0" borderId="0" xfId="0" applyFont="1" applyAlignment="1">
      <alignment vertical="center"/>
    </xf>
    <xf numFmtId="0" fontId="11" fillId="0" borderId="0" xfId="0" applyFont="1"/>
    <xf numFmtId="0" fontId="19" fillId="0" borderId="0" xfId="0" applyFont="1"/>
    <xf numFmtId="164" fontId="0" fillId="0" borderId="0" xfId="0" applyNumberFormat="1"/>
    <xf numFmtId="166" fontId="0" fillId="0" borderId="0" xfId="0" applyNumberFormat="1"/>
    <xf numFmtId="0" fontId="4" fillId="2" borderId="1" xfId="0" applyFont="1" applyFill="1" applyBorder="1" applyAlignment="1">
      <alignment horizontal="center" vertical="center" wrapText="1"/>
    </xf>
    <xf numFmtId="0" fontId="2" fillId="2" borderId="1" xfId="0" applyFont="1" applyFill="1" applyBorder="1" applyAlignment="1">
      <alignment horizontal="center" vertical="center"/>
    </xf>
    <xf numFmtId="0" fontId="2" fillId="0" borderId="1" xfId="0" applyFont="1" applyBorder="1" applyAlignment="1">
      <alignment horizontal="center" vertical="center" wrapText="1"/>
    </xf>
    <xf numFmtId="0" fontId="4" fillId="3" borderId="1" xfId="0" applyFont="1" applyFill="1" applyBorder="1" applyAlignment="1">
      <alignment horizontal="center" vertical="center" wrapText="1"/>
    </xf>
    <xf numFmtId="164" fontId="4" fillId="0" borderId="1" xfId="0" applyNumberFormat="1" applyFont="1" applyBorder="1" applyAlignment="1">
      <alignment horizontal="center" vertical="center" wrapText="1"/>
    </xf>
    <xf numFmtId="0" fontId="5" fillId="3" borderId="1" xfId="0" applyFont="1" applyFill="1" applyBorder="1" applyAlignment="1">
      <alignment horizontal="center" vertical="center" wrapText="1"/>
    </xf>
    <xf numFmtId="0" fontId="5" fillId="0" borderId="1" xfId="0" applyFont="1" applyBorder="1" applyAlignment="1">
      <alignment horizontal="center" vertical="center" wrapText="1"/>
    </xf>
    <xf numFmtId="0" fontId="7" fillId="0" borderId="0" xfId="0" applyFont="1"/>
    <xf numFmtId="0" fontId="0" fillId="4" borderId="1" xfId="0" applyFill="1" applyBorder="1"/>
    <xf numFmtId="0" fontId="12" fillId="2" borderId="1" xfId="0" applyFont="1" applyFill="1" applyBorder="1" applyAlignment="1">
      <alignment horizontal="center" vertical="center"/>
    </xf>
    <xf numFmtId="0" fontId="12" fillId="0" borderId="1" xfId="0" applyFont="1" applyBorder="1" applyAlignment="1">
      <alignment horizontal="center" vertical="center" wrapText="1"/>
    </xf>
    <xf numFmtId="0" fontId="4" fillId="0" borderId="1" xfId="0" applyFont="1" applyBorder="1"/>
    <xf numFmtId="0" fontId="8" fillId="0" borderId="1" xfId="0" applyFont="1" applyBorder="1"/>
    <xf numFmtId="165" fontId="12" fillId="0" borderId="1" xfId="0" applyNumberFormat="1"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1" fillId="0" borderId="1" xfId="0" applyFont="1" applyBorder="1" applyAlignment="1">
      <alignment horizontal="left" vertical="center"/>
    </xf>
    <xf numFmtId="0" fontId="13" fillId="0" borderId="1" xfId="0" applyFont="1" applyBorder="1" applyAlignment="1">
      <alignment vertical="center" wrapText="1"/>
    </xf>
    <xf numFmtId="0" fontId="13" fillId="0" borderId="1" xfId="0" applyFont="1" applyBorder="1" applyAlignment="1">
      <alignment wrapText="1"/>
    </xf>
    <xf numFmtId="0" fontId="13" fillId="0" borderId="1" xfId="0" applyFont="1" applyBorder="1"/>
    <xf numFmtId="0" fontId="8" fillId="0" borderId="1" xfId="0" applyFont="1" applyBorder="1" applyAlignment="1">
      <alignment wrapText="1"/>
    </xf>
    <xf numFmtId="0" fontId="8" fillId="7" borderId="1" xfId="0" applyFont="1" applyFill="1" applyBorder="1" applyAlignment="1">
      <alignment wrapText="1"/>
    </xf>
    <xf numFmtId="0" fontId="13" fillId="0" borderId="1" xfId="0" applyFont="1" applyBorder="1" applyAlignment="1">
      <alignment horizontal="justify" vertical="center" wrapText="1"/>
    </xf>
    <xf numFmtId="0" fontId="18" fillId="0" borderId="1" xfId="0" applyFont="1" applyBorder="1" applyAlignment="1">
      <alignment wrapText="1"/>
    </xf>
    <xf numFmtId="0" fontId="18" fillId="0" borderId="0" xfId="0" applyFont="1" applyAlignment="1">
      <alignment wrapText="1"/>
    </xf>
    <xf numFmtId="0" fontId="18" fillId="0" borderId="9" xfId="0" applyFont="1" applyBorder="1" applyAlignment="1">
      <alignment vertical="center" wrapText="1"/>
    </xf>
    <xf numFmtId="0" fontId="1" fillId="0" borderId="0" xfId="0" applyFont="1" applyAlignment="1">
      <alignment horizontal="center" vertical="center" wrapText="1"/>
    </xf>
    <xf numFmtId="0" fontId="1" fillId="0" borderId="0" xfId="0" applyFont="1" applyAlignment="1">
      <alignment horizontal="center" vertical="center"/>
    </xf>
    <xf numFmtId="0" fontId="1" fillId="0" borderId="0" xfId="0" applyFont="1" applyAlignment="1">
      <alignment horizontal="left" vertical="center"/>
    </xf>
    <xf numFmtId="0" fontId="8" fillId="0" borderId="0" xfId="0" applyFont="1"/>
    <xf numFmtId="0" fontId="0" fillId="0" borderId="5" xfId="0" applyBorder="1"/>
    <xf numFmtId="165" fontId="4" fillId="5" borderId="8" xfId="0" applyNumberFormat="1" applyFont="1" applyFill="1" applyBorder="1" applyAlignment="1">
      <alignment horizontal="center" vertical="center"/>
    </xf>
    <xf numFmtId="0" fontId="1" fillId="0" borderId="0" xfId="0" applyFont="1"/>
    <xf numFmtId="0" fontId="9" fillId="0" borderId="0" xfId="0" applyFont="1"/>
    <xf numFmtId="0" fontId="12" fillId="0" borderId="0" xfId="0" applyFont="1" applyAlignment="1">
      <alignment horizontal="left" vertical="top" wrapText="1"/>
    </xf>
    <xf numFmtId="164" fontId="13" fillId="0" borderId="0" xfId="0" applyNumberFormat="1" applyFont="1"/>
    <xf numFmtId="0" fontId="13" fillId="0" borderId="0" xfId="0" applyFont="1" applyAlignment="1">
      <alignment wrapText="1"/>
    </xf>
    <xf numFmtId="0" fontId="13" fillId="0" borderId="0" xfId="0" applyFont="1" applyAlignment="1">
      <alignment horizontal="left" wrapText="1" indent="1"/>
    </xf>
    <xf numFmtId="0" fontId="0" fillId="0" borderId="0" xfId="0" applyAlignment="1">
      <alignment horizontal="left" wrapText="1" indent="1"/>
    </xf>
    <xf numFmtId="0" fontId="13" fillId="0" borderId="5" xfId="0" applyFont="1" applyBorder="1" applyAlignment="1">
      <alignment wrapText="1"/>
    </xf>
    <xf numFmtId="0" fontId="12" fillId="0" borderId="0" xfId="0" applyFont="1" applyAlignment="1">
      <alignment horizontal="left" vertical="top" wrapText="1"/>
    </xf>
    <xf numFmtId="0" fontId="4" fillId="3" borderId="2" xfId="0" applyFont="1" applyFill="1" applyBorder="1" applyAlignment="1">
      <alignment horizontal="center" vertical="center" wrapText="1"/>
    </xf>
    <xf numFmtId="0" fontId="4" fillId="3" borderId="3" xfId="0" applyFont="1" applyFill="1" applyBorder="1" applyAlignment="1">
      <alignment horizontal="center" vertical="center" wrapText="1"/>
    </xf>
    <xf numFmtId="0" fontId="4" fillId="3" borderId="4" xfId="0" applyFont="1" applyFill="1" applyBorder="1" applyAlignment="1">
      <alignment horizontal="center" vertical="center" wrapText="1"/>
    </xf>
    <xf numFmtId="0" fontId="9" fillId="0" borderId="2" xfId="0" applyFont="1" applyBorder="1" applyAlignment="1">
      <alignment vertical="center" wrapText="1"/>
    </xf>
    <xf numFmtId="0" fontId="9" fillId="0" borderId="3" xfId="0" applyFont="1" applyBorder="1" applyAlignment="1">
      <alignment vertical="center" wrapText="1"/>
    </xf>
    <xf numFmtId="0" fontId="0" fillId="0" borderId="3" xfId="0" applyBorder="1" applyAlignment="1">
      <alignment vertical="center" wrapText="1"/>
    </xf>
    <xf numFmtId="0" fontId="0" fillId="0" borderId="4" xfId="0" applyBorder="1" applyAlignment="1">
      <alignment vertical="center" wrapText="1"/>
    </xf>
    <xf numFmtId="0" fontId="14" fillId="0" borderId="0" xfId="0" applyFont="1" applyAlignment="1">
      <alignment vertical="center" wrapText="1"/>
    </xf>
    <xf numFmtId="0" fontId="0" fillId="0" borderId="0" xfId="0" applyAlignment="1">
      <alignment vertical="center"/>
    </xf>
    <xf numFmtId="0" fontId="5" fillId="0" borderId="2" xfId="0" applyFont="1" applyBorder="1" applyAlignment="1">
      <alignment horizontal="left" vertical="center" wrapText="1"/>
    </xf>
    <xf numFmtId="0" fontId="5" fillId="0" borderId="3" xfId="0" applyFont="1" applyBorder="1" applyAlignment="1">
      <alignment horizontal="left" vertical="center" wrapText="1"/>
    </xf>
    <xf numFmtId="0" fontId="0" fillId="0" borderId="3" xfId="0" applyBorder="1" applyAlignment="1">
      <alignment horizontal="left"/>
    </xf>
    <xf numFmtId="0" fontId="13" fillId="0" borderId="0" xfId="0" applyFont="1" applyAlignment="1">
      <alignment horizontal="left" vertical="top" wrapText="1"/>
    </xf>
    <xf numFmtId="0" fontId="13" fillId="0" borderId="0" xfId="0" applyFont="1" applyAlignment="1">
      <alignment horizontal="left" vertical="top"/>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2" fillId="6" borderId="4" xfId="0" applyFont="1" applyFill="1" applyBorder="1" applyAlignment="1">
      <alignment horizontal="center" vertical="center"/>
    </xf>
    <xf numFmtId="0" fontId="3" fillId="6" borderId="1" xfId="0" applyFont="1" applyFill="1" applyBorder="1" applyAlignment="1">
      <alignment horizontal="center" vertical="center"/>
    </xf>
    <xf numFmtId="0" fontId="9" fillId="0" borderId="6" xfId="0" applyFont="1" applyBorder="1" applyAlignment="1"/>
    <xf numFmtId="0" fontId="9" fillId="0" borderId="5" xfId="0" applyFont="1" applyBorder="1" applyAlignment="1"/>
    <xf numFmtId="0" fontId="0" fillId="0" borderId="5" xfId="0" applyBorder="1" applyAlignment="1"/>
    <xf numFmtId="0" fontId="0" fillId="0" borderId="7" xfId="0" applyBorder="1" applyAlignment="1"/>
    <xf numFmtId="0" fontId="9" fillId="0" borderId="2" xfId="0" applyFont="1" applyBorder="1" applyAlignment="1"/>
    <xf numFmtId="0" fontId="9" fillId="0" borderId="3" xfId="0" applyFont="1" applyBorder="1" applyAlignment="1"/>
    <xf numFmtId="0" fontId="0" fillId="0" borderId="3" xfId="0" applyBorder="1" applyAlignment="1"/>
    <xf numFmtId="0" fontId="0" fillId="0" borderId="4" xfId="0" applyBorder="1" applyAlignment="1"/>
    <xf numFmtId="0" fontId="13" fillId="0" borderId="0" xfId="0" applyFont="1" applyAlignment="1"/>
  </cellXfs>
  <cellStyles count="2">
    <cellStyle name="Įprastas 2" xfId="1" xr:uid="{F61F4D1E-BF3F-4711-A5FC-97A77AFA8DE2}"/>
    <cellStyle name="Normal" xfId="0" builtinId="0"/>
  </cellStyles>
  <dxfs count="1">
    <dxf>
      <font>
        <color theme="4"/>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AFF896-7243-4BD6-9F96-5415E51EFB09}">
  <dimension ref="A1:S42"/>
  <sheetViews>
    <sheetView tabSelected="1" topLeftCell="C3" zoomScale="70" zoomScaleNormal="70" workbookViewId="0">
      <selection activeCell="D25" sqref="D25"/>
    </sheetView>
  </sheetViews>
  <sheetFormatPr defaultColWidth="8.7109375" defaultRowHeight="14.45"/>
  <cols>
    <col min="1" max="1" width="7.42578125" bestFit="1" customWidth="1"/>
    <col min="2" max="2" width="9.5703125" customWidth="1"/>
    <col min="3" max="3" width="46.140625" customWidth="1"/>
    <col min="4" max="4" width="60.85546875" style="16" customWidth="1"/>
    <col min="5" max="5" width="14.85546875" customWidth="1"/>
    <col min="6" max="8" width="15" customWidth="1"/>
    <col min="9" max="9" width="15.5703125" customWidth="1"/>
    <col min="10" max="10" width="14.42578125" style="7" bestFit="1" customWidth="1"/>
    <col min="11" max="12" width="15.5703125" customWidth="1"/>
    <col min="13" max="14" width="14.5703125" customWidth="1"/>
    <col min="15" max="15" width="18.140625" customWidth="1"/>
    <col min="16" max="16" width="28.42578125" hidden="1" customWidth="1"/>
    <col min="17" max="17" width="29.5703125" hidden="1" customWidth="1"/>
    <col min="18" max="18" width="26.28515625" hidden="1" customWidth="1"/>
    <col min="19" max="19" width="47.85546875" hidden="1" customWidth="1"/>
  </cols>
  <sheetData>
    <row r="1" spans="1:19" ht="51" customHeight="1">
      <c r="A1" s="4" t="s">
        <v>0</v>
      </c>
      <c r="B1" s="5"/>
      <c r="C1" s="5"/>
      <c r="D1" s="6"/>
      <c r="E1" s="5"/>
      <c r="F1" s="5"/>
      <c r="G1" s="5"/>
      <c r="H1" s="5"/>
      <c r="I1" s="7"/>
      <c r="K1" s="8"/>
      <c r="P1" s="57" t="s">
        <v>1</v>
      </c>
      <c r="Q1" s="57"/>
      <c r="R1" s="57"/>
      <c r="S1" s="58"/>
    </row>
    <row r="2" spans="1:19" ht="19.350000000000001" customHeight="1">
      <c r="B2" s="1"/>
      <c r="C2" s="1"/>
      <c r="D2" s="1"/>
      <c r="E2" s="1"/>
      <c r="F2" s="1"/>
      <c r="G2" s="50" t="s">
        <v>2</v>
      </c>
      <c r="H2" s="51"/>
      <c r="I2" s="51"/>
      <c r="J2" s="51"/>
      <c r="K2" s="51"/>
      <c r="L2" s="51"/>
      <c r="M2" s="51"/>
      <c r="N2" s="51"/>
      <c r="O2" s="52"/>
      <c r="P2" s="59" t="s">
        <v>3</v>
      </c>
      <c r="Q2" s="60"/>
      <c r="R2" s="61"/>
      <c r="S2" s="62" t="s">
        <v>4</v>
      </c>
    </row>
    <row r="3" spans="1:19" s="16" customFormat="1" ht="129.94999999999999">
      <c r="A3" s="9" t="s">
        <v>5</v>
      </c>
      <c r="B3" s="9" t="s">
        <v>6</v>
      </c>
      <c r="C3" s="10" t="s">
        <v>7</v>
      </c>
      <c r="D3" s="10" t="s">
        <v>8</v>
      </c>
      <c r="E3" s="11" t="s">
        <v>9</v>
      </c>
      <c r="F3" s="9" t="s">
        <v>10</v>
      </c>
      <c r="G3" s="12" t="s">
        <v>11</v>
      </c>
      <c r="H3" s="12" t="s">
        <v>12</v>
      </c>
      <c r="I3" s="12" t="s">
        <v>13</v>
      </c>
      <c r="J3" s="13" t="s">
        <v>14</v>
      </c>
      <c r="K3" s="14" t="s">
        <v>15</v>
      </c>
      <c r="L3" s="14" t="s">
        <v>16</v>
      </c>
      <c r="M3" s="14" t="s">
        <v>17</v>
      </c>
      <c r="N3" s="14" t="s">
        <v>18</v>
      </c>
      <c r="O3" s="14" t="s">
        <v>19</v>
      </c>
      <c r="P3" s="15" t="s">
        <v>20</v>
      </c>
      <c r="Q3" s="15" t="s">
        <v>21</v>
      </c>
      <c r="R3" s="15" t="s">
        <v>22</v>
      </c>
      <c r="S3" s="63"/>
    </row>
    <row r="4" spans="1:19" ht="25.5" customHeight="1">
      <c r="A4" s="64" t="s">
        <v>23</v>
      </c>
      <c r="B4" s="65"/>
      <c r="C4" s="65"/>
      <c r="D4" s="65"/>
      <c r="E4" s="65"/>
      <c r="F4" s="65"/>
      <c r="G4" s="65"/>
      <c r="H4" s="65"/>
      <c r="I4" s="65"/>
      <c r="J4" s="66"/>
      <c r="K4" s="67"/>
      <c r="L4" s="67"/>
      <c r="M4" s="67"/>
      <c r="N4" s="67"/>
      <c r="O4" s="67"/>
      <c r="P4" s="17"/>
      <c r="Q4" s="17"/>
      <c r="R4" s="17"/>
      <c r="S4" s="63"/>
    </row>
    <row r="5" spans="1:19" ht="17.25" customHeight="1">
      <c r="A5" s="18">
        <v>1</v>
      </c>
      <c r="B5" s="19"/>
      <c r="C5" s="20" t="s">
        <v>24</v>
      </c>
      <c r="D5" s="21" t="s">
        <v>25</v>
      </c>
      <c r="E5" s="19">
        <v>3600</v>
      </c>
      <c r="F5" s="19" t="s">
        <v>26</v>
      </c>
      <c r="G5" s="2"/>
      <c r="H5" s="2"/>
      <c r="I5" s="2"/>
      <c r="J5" s="22">
        <f>ROUND(E5*I5,2)</f>
        <v>0</v>
      </c>
      <c r="K5" s="2"/>
      <c r="L5" s="2"/>
      <c r="M5" s="2"/>
      <c r="N5" s="2"/>
      <c r="O5" s="2"/>
      <c r="P5" s="23"/>
      <c r="Q5" s="24"/>
      <c r="R5" s="25"/>
      <c r="S5" s="63"/>
    </row>
    <row r="6" spans="1:19">
      <c r="A6" s="18">
        <v>2</v>
      </c>
      <c r="B6" s="19"/>
      <c r="C6" s="20" t="s">
        <v>27</v>
      </c>
      <c r="D6" s="21" t="s">
        <v>28</v>
      </c>
      <c r="E6" s="19">
        <v>3600</v>
      </c>
      <c r="F6" s="19" t="s">
        <v>26</v>
      </c>
      <c r="G6" s="2"/>
      <c r="H6" s="2"/>
      <c r="I6" s="2"/>
      <c r="J6" s="22">
        <f t="shared" ref="J6:J26" si="0">ROUND(E6*I6,2)</f>
        <v>0</v>
      </c>
      <c r="K6" s="2"/>
      <c r="L6" s="2"/>
      <c r="M6" s="2"/>
      <c r="N6" s="2"/>
      <c r="O6" s="2"/>
      <c r="Q6" s="24"/>
      <c r="R6" s="25"/>
      <c r="S6" s="63"/>
    </row>
    <row r="7" spans="1:19" ht="13.5" customHeight="1">
      <c r="A7" s="18">
        <v>3</v>
      </c>
      <c r="B7" s="19"/>
      <c r="C7" s="20" t="s">
        <v>29</v>
      </c>
      <c r="D7" s="21" t="s">
        <v>30</v>
      </c>
      <c r="E7" s="19">
        <v>3600</v>
      </c>
      <c r="F7" s="19" t="s">
        <v>26</v>
      </c>
      <c r="G7" s="2"/>
      <c r="H7" s="2"/>
      <c r="I7" s="2"/>
      <c r="J7" s="22">
        <f t="shared" si="0"/>
        <v>0</v>
      </c>
      <c r="K7" s="2"/>
      <c r="L7" s="2"/>
      <c r="M7" s="2"/>
      <c r="N7" s="2"/>
      <c r="O7" s="2"/>
      <c r="P7" s="23"/>
      <c r="Q7" s="24"/>
      <c r="R7" s="25"/>
      <c r="S7" s="63"/>
    </row>
    <row r="8" spans="1:19" ht="14.25" customHeight="1">
      <c r="A8" s="18">
        <v>4</v>
      </c>
      <c r="B8" s="19"/>
      <c r="C8" s="20" t="s">
        <v>31</v>
      </c>
      <c r="D8" s="26" t="s">
        <v>32</v>
      </c>
      <c r="E8" s="19">
        <v>1800</v>
      </c>
      <c r="F8" s="19" t="s">
        <v>33</v>
      </c>
      <c r="G8" s="2"/>
      <c r="H8" s="2"/>
      <c r="I8" s="2"/>
      <c r="J8" s="22">
        <f t="shared" si="0"/>
        <v>0</v>
      </c>
      <c r="K8" s="2"/>
      <c r="L8" s="2"/>
      <c r="M8" s="2"/>
      <c r="N8" s="2"/>
      <c r="O8" s="2"/>
      <c r="P8" s="23"/>
      <c r="Q8" s="24"/>
      <c r="R8" s="25"/>
      <c r="S8" s="63"/>
    </row>
    <row r="9" spans="1:19" ht="33" customHeight="1">
      <c r="A9" s="18">
        <v>5</v>
      </c>
      <c r="B9" s="19"/>
      <c r="C9" s="20" t="s">
        <v>34</v>
      </c>
      <c r="D9" s="27" t="s">
        <v>35</v>
      </c>
      <c r="E9" s="19">
        <v>1800</v>
      </c>
      <c r="F9" s="19" t="s">
        <v>33</v>
      </c>
      <c r="G9" s="2"/>
      <c r="H9" s="2"/>
      <c r="I9" s="2"/>
      <c r="J9" s="22">
        <f t="shared" si="0"/>
        <v>0</v>
      </c>
      <c r="K9" s="2"/>
      <c r="L9" s="2"/>
      <c r="M9" s="2"/>
      <c r="N9" s="2"/>
      <c r="O9" s="2"/>
      <c r="P9" s="23"/>
      <c r="Q9" s="24"/>
      <c r="R9" s="25"/>
      <c r="S9" s="63"/>
    </row>
    <row r="10" spans="1:19" ht="20.100000000000001" customHeight="1">
      <c r="A10" s="18">
        <v>6</v>
      </c>
      <c r="B10" s="19"/>
      <c r="C10" s="20" t="s">
        <v>36</v>
      </c>
      <c r="D10" s="28" t="s">
        <v>37</v>
      </c>
      <c r="E10" s="19">
        <v>1800</v>
      </c>
      <c r="F10" s="19" t="s">
        <v>33</v>
      </c>
      <c r="G10" s="2"/>
      <c r="H10" s="2"/>
      <c r="I10" s="2"/>
      <c r="J10" s="22">
        <f t="shared" si="0"/>
        <v>0</v>
      </c>
      <c r="K10" s="2"/>
      <c r="L10" s="2"/>
      <c r="M10" s="2"/>
      <c r="N10" s="2"/>
      <c r="O10" s="2"/>
      <c r="P10" s="23"/>
      <c r="Q10" s="24"/>
      <c r="R10" s="25"/>
      <c r="S10" s="63"/>
    </row>
    <row r="11" spans="1:19" ht="30" customHeight="1">
      <c r="A11" s="18">
        <v>7</v>
      </c>
      <c r="B11" s="19"/>
      <c r="C11" s="20" t="s">
        <v>38</v>
      </c>
      <c r="D11" s="26" t="s">
        <v>39</v>
      </c>
      <c r="E11" s="19">
        <v>1800</v>
      </c>
      <c r="F11" s="19" t="s">
        <v>33</v>
      </c>
      <c r="G11" s="2"/>
      <c r="H11" s="2"/>
      <c r="I11" s="2"/>
      <c r="J11" s="22">
        <f t="shared" si="0"/>
        <v>0</v>
      </c>
      <c r="K11" s="2"/>
      <c r="L11" s="2"/>
      <c r="M11" s="2"/>
      <c r="N11" s="2"/>
      <c r="O11" s="2"/>
      <c r="P11" s="23"/>
      <c r="Q11" s="24"/>
      <c r="R11" s="25"/>
      <c r="S11" s="63"/>
    </row>
    <row r="12" spans="1:19" ht="34.5" customHeight="1">
      <c r="A12" s="18">
        <v>8</v>
      </c>
      <c r="B12" s="19"/>
      <c r="C12" s="20" t="s">
        <v>40</v>
      </c>
      <c r="D12" s="29" t="s">
        <v>41</v>
      </c>
      <c r="E12" s="19">
        <v>1800</v>
      </c>
      <c r="F12" s="19" t="s">
        <v>33</v>
      </c>
      <c r="G12" s="2"/>
      <c r="H12" s="2"/>
      <c r="I12" s="2"/>
      <c r="J12" s="22">
        <f t="shared" si="0"/>
        <v>0</v>
      </c>
      <c r="K12" s="2"/>
      <c r="L12" s="2"/>
      <c r="M12" s="2"/>
      <c r="N12" s="2"/>
      <c r="O12" s="2"/>
      <c r="P12" s="23"/>
      <c r="Q12" s="24"/>
      <c r="R12" s="25"/>
      <c r="S12" s="63"/>
    </row>
    <row r="13" spans="1:19" ht="20.45" customHeight="1">
      <c r="A13" s="18">
        <v>9</v>
      </c>
      <c r="B13" s="19"/>
      <c r="C13" s="20" t="s">
        <v>42</v>
      </c>
      <c r="D13" s="21" t="s">
        <v>43</v>
      </c>
      <c r="E13" s="19">
        <v>1800</v>
      </c>
      <c r="F13" s="19" t="s">
        <v>33</v>
      </c>
      <c r="G13" s="2"/>
      <c r="H13" s="2"/>
      <c r="I13" s="2"/>
      <c r="J13" s="22">
        <f t="shared" si="0"/>
        <v>0</v>
      </c>
      <c r="K13" s="2"/>
      <c r="L13" s="2"/>
      <c r="M13" s="2"/>
      <c r="N13" s="2"/>
      <c r="O13" s="2"/>
      <c r="P13" s="23"/>
      <c r="Q13" s="24"/>
      <c r="R13" s="25"/>
      <c r="S13" s="63"/>
    </row>
    <row r="14" spans="1:19" ht="33.6" customHeight="1">
      <c r="A14" s="18">
        <v>10</v>
      </c>
      <c r="B14" s="19"/>
      <c r="C14" s="20" t="s">
        <v>44</v>
      </c>
      <c r="D14" s="30" t="s">
        <v>45</v>
      </c>
      <c r="E14" s="19">
        <v>1800</v>
      </c>
      <c r="F14" s="19" t="s">
        <v>26</v>
      </c>
      <c r="G14" s="2"/>
      <c r="H14" s="2"/>
      <c r="I14" s="2"/>
      <c r="J14" s="22">
        <f t="shared" si="0"/>
        <v>0</v>
      </c>
      <c r="K14" s="2"/>
      <c r="L14" s="2"/>
      <c r="M14" s="2"/>
      <c r="N14" s="2"/>
      <c r="O14" s="2"/>
      <c r="P14" s="23"/>
      <c r="Q14" s="24"/>
      <c r="R14" s="25"/>
      <c r="S14" s="63"/>
    </row>
    <row r="15" spans="1:19" ht="20.100000000000001" customHeight="1">
      <c r="A15" s="18">
        <v>11</v>
      </c>
      <c r="B15" s="19"/>
      <c r="C15" s="20" t="s">
        <v>46</v>
      </c>
      <c r="D15" s="31" t="s">
        <v>47</v>
      </c>
      <c r="E15" s="19">
        <v>500</v>
      </c>
      <c r="F15" s="19" t="s">
        <v>33</v>
      </c>
      <c r="G15" s="2"/>
      <c r="H15" s="2"/>
      <c r="I15" s="2"/>
      <c r="J15" s="22">
        <f t="shared" si="0"/>
        <v>0</v>
      </c>
      <c r="K15" s="2"/>
      <c r="L15" s="2"/>
      <c r="M15" s="2"/>
      <c r="N15" s="2"/>
      <c r="O15" s="2"/>
      <c r="P15" s="23"/>
      <c r="Q15" s="24"/>
      <c r="R15" s="25"/>
      <c r="S15" s="63"/>
    </row>
    <row r="16" spans="1:19" ht="20.100000000000001" customHeight="1">
      <c r="A16" s="18">
        <v>12</v>
      </c>
      <c r="B16" s="19"/>
      <c r="C16" s="20" t="s">
        <v>48</v>
      </c>
      <c r="D16" s="28" t="s">
        <v>49</v>
      </c>
      <c r="E16" s="19">
        <v>3600</v>
      </c>
      <c r="F16" s="19" t="s">
        <v>33</v>
      </c>
      <c r="G16" s="2"/>
      <c r="H16" s="2"/>
      <c r="I16" s="2"/>
      <c r="J16" s="22">
        <f t="shared" si="0"/>
        <v>0</v>
      </c>
      <c r="K16" s="2"/>
      <c r="L16" s="2"/>
      <c r="M16" s="2"/>
      <c r="N16" s="2"/>
      <c r="O16" s="2"/>
      <c r="P16" s="23"/>
      <c r="Q16" s="24"/>
      <c r="R16" s="25"/>
      <c r="S16" s="63"/>
    </row>
    <row r="17" spans="1:19" ht="27" customHeight="1">
      <c r="A17" s="18">
        <v>13</v>
      </c>
      <c r="B17" s="19"/>
      <c r="C17" s="20" t="s">
        <v>50</v>
      </c>
      <c r="D17" s="28" t="s">
        <v>51</v>
      </c>
      <c r="E17" s="19">
        <v>3600</v>
      </c>
      <c r="F17" s="19" t="s">
        <v>33</v>
      </c>
      <c r="G17" s="2"/>
      <c r="H17" s="2"/>
      <c r="I17" s="2"/>
      <c r="J17" s="22">
        <f t="shared" si="0"/>
        <v>0</v>
      </c>
      <c r="K17" s="2"/>
      <c r="L17" s="2"/>
      <c r="M17" s="2"/>
      <c r="N17" s="2"/>
      <c r="O17" s="2"/>
      <c r="P17" s="23"/>
      <c r="Q17" s="24"/>
      <c r="R17" s="25"/>
      <c r="S17" s="63"/>
    </row>
    <row r="18" spans="1:19" ht="40.5" customHeight="1">
      <c r="A18" s="18">
        <v>14</v>
      </c>
      <c r="B18" s="19"/>
      <c r="C18" s="20" t="s">
        <v>52</v>
      </c>
      <c r="D18" s="27" t="s">
        <v>53</v>
      </c>
      <c r="E18" s="19">
        <v>15</v>
      </c>
      <c r="F18" s="19" t="s">
        <v>33</v>
      </c>
      <c r="G18" s="2"/>
      <c r="H18" s="2"/>
      <c r="I18" s="2"/>
      <c r="J18" s="22">
        <f t="shared" si="0"/>
        <v>0</v>
      </c>
      <c r="K18" s="2"/>
      <c r="L18" s="2"/>
      <c r="M18" s="2"/>
      <c r="N18" s="2"/>
      <c r="O18" s="2"/>
      <c r="P18" s="23"/>
      <c r="Q18" s="24"/>
      <c r="R18" s="25"/>
      <c r="S18" s="63"/>
    </row>
    <row r="19" spans="1:19" ht="29.45" customHeight="1">
      <c r="A19" s="18">
        <v>15</v>
      </c>
      <c r="B19" s="19"/>
      <c r="C19" s="20" t="s">
        <v>54</v>
      </c>
      <c r="D19" s="27" t="s">
        <v>55</v>
      </c>
      <c r="E19" s="19">
        <v>40</v>
      </c>
      <c r="F19" s="19" t="s">
        <v>26</v>
      </c>
      <c r="G19" s="2"/>
      <c r="H19" s="2"/>
      <c r="I19" s="2"/>
      <c r="J19" s="22">
        <f t="shared" si="0"/>
        <v>0</v>
      </c>
      <c r="K19" s="2"/>
      <c r="L19" s="2"/>
      <c r="M19" s="2"/>
      <c r="N19" s="2"/>
      <c r="O19" s="2"/>
      <c r="P19" s="23"/>
      <c r="Q19" s="24"/>
      <c r="R19" s="25"/>
      <c r="S19" s="63"/>
    </row>
    <row r="20" spans="1:19" ht="30.95" customHeight="1">
      <c r="A20" s="18">
        <v>16</v>
      </c>
      <c r="B20" s="19"/>
      <c r="C20" s="20" t="s">
        <v>56</v>
      </c>
      <c r="D20" s="29" t="s">
        <v>57</v>
      </c>
      <c r="E20" s="19">
        <v>900</v>
      </c>
      <c r="F20" s="19" t="s">
        <v>33</v>
      </c>
      <c r="G20" s="2"/>
      <c r="H20" s="2"/>
      <c r="I20" s="2"/>
      <c r="J20" s="22">
        <f t="shared" si="0"/>
        <v>0</v>
      </c>
      <c r="K20" s="2"/>
      <c r="L20" s="2"/>
      <c r="M20" s="2"/>
      <c r="N20" s="2"/>
      <c r="O20" s="2"/>
      <c r="P20" s="23"/>
      <c r="Q20" s="24"/>
      <c r="R20" s="25"/>
      <c r="S20" s="63"/>
    </row>
    <row r="21" spans="1:19" ht="31.5" customHeight="1">
      <c r="A21" s="18">
        <v>17</v>
      </c>
      <c r="B21" s="19"/>
      <c r="C21" s="20" t="s">
        <v>58</v>
      </c>
      <c r="D21" s="29" t="s">
        <v>59</v>
      </c>
      <c r="E21" s="19">
        <v>900</v>
      </c>
      <c r="F21" s="19" t="s">
        <v>33</v>
      </c>
      <c r="G21" s="2"/>
      <c r="H21" s="2"/>
      <c r="I21" s="2"/>
      <c r="J21" s="22">
        <f t="shared" si="0"/>
        <v>0</v>
      </c>
      <c r="K21" s="2"/>
      <c r="L21" s="2"/>
      <c r="M21" s="2"/>
      <c r="N21" s="2"/>
      <c r="O21" s="2"/>
      <c r="P21" s="23"/>
      <c r="Q21" s="24"/>
      <c r="R21" s="25"/>
      <c r="S21" s="63"/>
    </row>
    <row r="22" spans="1:19" ht="31.5" customHeight="1">
      <c r="A22" s="18">
        <v>18</v>
      </c>
      <c r="B22" s="19"/>
      <c r="C22" s="20" t="s">
        <v>60</v>
      </c>
      <c r="D22" s="32" t="s">
        <v>61</v>
      </c>
      <c r="E22" s="19">
        <v>10</v>
      </c>
      <c r="F22" s="19" t="s">
        <v>26</v>
      </c>
      <c r="G22" s="2"/>
      <c r="H22" s="2"/>
      <c r="I22" s="2"/>
      <c r="J22" s="22">
        <f t="shared" si="0"/>
        <v>0</v>
      </c>
      <c r="K22" s="2"/>
      <c r="L22" s="2"/>
      <c r="M22" s="2"/>
      <c r="N22" s="2"/>
      <c r="O22" s="2"/>
      <c r="P22" s="23"/>
      <c r="Q22" s="24"/>
      <c r="R22" s="25"/>
      <c r="S22" s="63"/>
    </row>
    <row r="23" spans="1:19" ht="28.5" customHeight="1">
      <c r="A23" s="18">
        <v>19</v>
      </c>
      <c r="B23" s="19"/>
      <c r="C23" s="20" t="s">
        <v>62</v>
      </c>
      <c r="D23" s="32" t="s">
        <v>63</v>
      </c>
      <c r="E23" s="19">
        <v>10</v>
      </c>
      <c r="F23" s="19" t="s">
        <v>33</v>
      </c>
      <c r="G23" s="2"/>
      <c r="H23" s="2"/>
      <c r="I23" s="2"/>
      <c r="J23" s="22">
        <f t="shared" si="0"/>
        <v>0</v>
      </c>
      <c r="K23" s="2"/>
      <c r="L23" s="2"/>
      <c r="M23" s="2"/>
      <c r="N23" s="2"/>
      <c r="O23" s="2"/>
      <c r="P23" s="23"/>
      <c r="Q23" s="24"/>
      <c r="R23" s="25"/>
      <c r="S23" s="63"/>
    </row>
    <row r="24" spans="1:19" ht="36" customHeight="1">
      <c r="A24" s="18">
        <v>20</v>
      </c>
      <c r="B24" s="19"/>
      <c r="C24" s="20" t="s">
        <v>64</v>
      </c>
      <c r="D24" s="32" t="s">
        <v>65</v>
      </c>
      <c r="E24" s="19">
        <v>10</v>
      </c>
      <c r="F24" s="19" t="s">
        <v>33</v>
      </c>
      <c r="G24" s="2"/>
      <c r="H24" s="2"/>
      <c r="I24" s="2"/>
      <c r="J24" s="22">
        <f t="shared" si="0"/>
        <v>0</v>
      </c>
      <c r="K24" s="2"/>
      <c r="L24" s="2"/>
      <c r="M24" s="2"/>
      <c r="N24" s="2"/>
      <c r="O24" s="2"/>
      <c r="P24" s="23"/>
      <c r="Q24" s="24"/>
      <c r="R24" s="25"/>
      <c r="S24" s="63"/>
    </row>
    <row r="25" spans="1:19" ht="24">
      <c r="A25" s="18">
        <v>21</v>
      </c>
      <c r="B25" s="19"/>
      <c r="C25" s="20" t="s">
        <v>66</v>
      </c>
      <c r="D25" s="33" t="s">
        <v>67</v>
      </c>
      <c r="E25" s="19">
        <v>10</v>
      </c>
      <c r="F25" s="19" t="s">
        <v>26</v>
      </c>
      <c r="G25" s="2"/>
      <c r="H25" s="2"/>
      <c r="I25" s="2"/>
      <c r="J25" s="22">
        <f t="shared" si="0"/>
        <v>0</v>
      </c>
      <c r="K25" s="2"/>
      <c r="L25" s="2"/>
      <c r="M25" s="2"/>
      <c r="N25" s="2"/>
      <c r="O25" s="2"/>
      <c r="P25" s="23"/>
      <c r="Q25" s="24"/>
      <c r="R25" s="25"/>
      <c r="S25" s="63"/>
    </row>
    <row r="26" spans="1:19" ht="32.450000000000003" customHeight="1" thickBot="1">
      <c r="A26" s="18">
        <v>22</v>
      </c>
      <c r="B26" s="19"/>
      <c r="C26" s="20" t="s">
        <v>68</v>
      </c>
      <c r="D26" s="34" t="s">
        <v>69</v>
      </c>
      <c r="E26" s="19">
        <v>10</v>
      </c>
      <c r="F26" s="19" t="s">
        <v>26</v>
      </c>
      <c r="G26" s="2"/>
      <c r="H26" s="2"/>
      <c r="I26" s="2"/>
      <c r="J26" s="22">
        <f t="shared" si="0"/>
        <v>0</v>
      </c>
      <c r="K26" s="2"/>
      <c r="L26" s="2"/>
      <c r="M26" s="2"/>
      <c r="N26" s="2"/>
      <c r="O26" s="2"/>
      <c r="P26" s="23"/>
      <c r="Q26" s="24"/>
      <c r="R26" s="25"/>
      <c r="S26" s="63"/>
    </row>
    <row r="27" spans="1:19" ht="89.1" customHeight="1">
      <c r="A27" s="18">
        <v>23</v>
      </c>
      <c r="B27" s="19"/>
      <c r="C27" s="20" t="s">
        <v>70</v>
      </c>
      <c r="D27" s="29" t="s">
        <v>71</v>
      </c>
      <c r="E27" s="19">
        <v>75</v>
      </c>
      <c r="F27" s="19" t="s">
        <v>33</v>
      </c>
      <c r="G27" s="2"/>
      <c r="H27" s="2"/>
      <c r="I27" s="2"/>
      <c r="J27" s="22">
        <f t="shared" ref="J27" si="1">ROUND(E27*I27,2)</f>
        <v>0</v>
      </c>
      <c r="K27" s="2"/>
      <c r="L27" s="2"/>
      <c r="M27" s="2"/>
      <c r="N27" s="2"/>
      <c r="O27" s="2"/>
      <c r="P27" s="35"/>
      <c r="Q27" s="36"/>
      <c r="R27" s="37"/>
      <c r="S27" s="63"/>
    </row>
    <row r="28" spans="1:19">
      <c r="A28" s="38"/>
      <c r="B28" s="38"/>
      <c r="C28" s="38"/>
      <c r="D28" s="38"/>
      <c r="E28" s="68" t="s">
        <v>72</v>
      </c>
      <c r="F28" s="69"/>
      <c r="G28" s="70"/>
      <c r="H28" s="70"/>
      <c r="I28" s="71"/>
      <c r="J28" s="40">
        <f>SUM(J5:J27)</f>
        <v>0</v>
      </c>
      <c r="K28" s="41"/>
      <c r="L28" s="41"/>
      <c r="M28" s="41"/>
      <c r="N28" s="41"/>
      <c r="O28" s="41"/>
      <c r="P28" s="42" t="s">
        <v>73</v>
      </c>
      <c r="Q28" s="1"/>
      <c r="R28" s="1"/>
      <c r="S28" s="63"/>
    </row>
    <row r="29" spans="1:19">
      <c r="A29" s="38"/>
      <c r="B29" s="38"/>
      <c r="C29" s="38"/>
      <c r="D29" s="38"/>
      <c r="E29" s="53" t="s">
        <v>74</v>
      </c>
      <c r="F29" s="54"/>
      <c r="G29" s="55"/>
      <c r="H29" s="55"/>
      <c r="I29" s="56"/>
      <c r="J29" s="3"/>
      <c r="K29" s="41"/>
      <c r="L29" s="41"/>
      <c r="M29" s="41"/>
      <c r="N29" s="41"/>
      <c r="O29" s="41"/>
      <c r="P29" s="1" t="s">
        <v>75</v>
      </c>
      <c r="Q29" s="1"/>
      <c r="R29" s="1"/>
      <c r="S29" s="63"/>
    </row>
    <row r="30" spans="1:19">
      <c r="A30" s="38"/>
      <c r="B30" s="38"/>
      <c r="C30" s="38"/>
      <c r="D30" s="38"/>
      <c r="E30" s="72" t="s">
        <v>76</v>
      </c>
      <c r="F30" s="73"/>
      <c r="G30" s="74"/>
      <c r="H30" s="74"/>
      <c r="I30" s="75"/>
      <c r="J30" s="3"/>
      <c r="K30" s="41"/>
      <c r="L30" s="41"/>
      <c r="M30" s="41"/>
      <c r="N30" s="41"/>
      <c r="O30" s="41"/>
      <c r="P30" s="1" t="s">
        <v>77</v>
      </c>
      <c r="Q30" s="1"/>
      <c r="R30" s="1"/>
      <c r="S30" s="63"/>
    </row>
    <row r="31" spans="1:19" ht="30" customHeight="1">
      <c r="A31" s="49" t="s">
        <v>78</v>
      </c>
      <c r="B31" s="49"/>
      <c r="C31" s="49"/>
      <c r="D31" s="49"/>
      <c r="E31" s="49"/>
      <c r="F31" s="49"/>
      <c r="G31" s="49"/>
      <c r="H31" s="49"/>
      <c r="I31" s="49"/>
      <c r="J31" s="49"/>
      <c r="K31" s="49"/>
      <c r="P31" s="76" t="s">
        <v>79</v>
      </c>
      <c r="Q31" s="76"/>
      <c r="R31" s="76"/>
      <c r="S31" s="63"/>
    </row>
    <row r="32" spans="1:19">
      <c r="A32" s="1" t="s">
        <v>80</v>
      </c>
      <c r="B32" s="1"/>
      <c r="C32" s="1"/>
      <c r="D32" s="1"/>
      <c r="E32" s="1"/>
      <c r="F32" s="1"/>
      <c r="G32" s="1"/>
      <c r="H32" s="1"/>
      <c r="I32" s="1"/>
      <c r="J32" s="44"/>
      <c r="P32" s="76" t="s">
        <v>81</v>
      </c>
      <c r="Q32" s="76"/>
      <c r="R32" s="76"/>
      <c r="S32" s="63"/>
    </row>
    <row r="33" spans="1:19" ht="14.45" customHeight="1">
      <c r="A33" s="49" t="s">
        <v>82</v>
      </c>
      <c r="B33" s="49"/>
      <c r="C33" s="49"/>
      <c r="D33" s="49"/>
      <c r="E33" s="49"/>
      <c r="F33" s="49"/>
      <c r="G33" s="43"/>
      <c r="H33" s="43"/>
      <c r="I33" s="1"/>
      <c r="J33" s="44"/>
      <c r="P33" s="76" t="s">
        <v>83</v>
      </c>
      <c r="Q33" s="76"/>
      <c r="R33" s="76"/>
      <c r="S33" s="63"/>
    </row>
    <row r="34" spans="1:19" ht="26.45" customHeight="1">
      <c r="A34" s="49" t="s">
        <v>84</v>
      </c>
      <c r="B34" s="49"/>
      <c r="C34" s="49"/>
      <c r="D34" s="49"/>
      <c r="E34" s="49"/>
      <c r="F34" s="49"/>
      <c r="G34" s="49"/>
      <c r="H34" s="49"/>
      <c r="I34" s="49"/>
      <c r="J34" s="49"/>
      <c r="K34" s="49"/>
      <c r="P34" s="42" t="s">
        <v>85</v>
      </c>
      <c r="S34" s="63"/>
    </row>
    <row r="35" spans="1:19">
      <c r="A35" s="49" t="s">
        <v>86</v>
      </c>
      <c r="B35" s="49"/>
      <c r="C35" s="49"/>
      <c r="D35" s="49"/>
      <c r="E35" s="49"/>
      <c r="F35" s="49"/>
      <c r="G35" s="49"/>
      <c r="H35" s="49"/>
      <c r="I35" s="49"/>
      <c r="J35" s="49"/>
      <c r="K35" s="49"/>
      <c r="P35" s="45" t="s">
        <v>87</v>
      </c>
      <c r="Q35" s="45"/>
      <c r="R35" s="45"/>
      <c r="S35" s="63"/>
    </row>
    <row r="36" spans="1:19" ht="25.5" customHeight="1">
      <c r="A36" s="49" t="s">
        <v>88</v>
      </c>
      <c r="B36" s="49"/>
      <c r="C36" s="49"/>
      <c r="D36" s="49"/>
      <c r="E36" s="49"/>
      <c r="F36" s="49"/>
      <c r="G36" s="49"/>
      <c r="H36" s="49"/>
      <c r="I36" s="49"/>
      <c r="J36" s="49"/>
      <c r="K36" s="49"/>
      <c r="P36" s="46" t="s">
        <v>89</v>
      </c>
      <c r="Q36" s="47"/>
      <c r="R36" s="47"/>
      <c r="S36" s="63"/>
    </row>
    <row r="37" spans="1:19">
      <c r="A37" s="49" t="s">
        <v>90</v>
      </c>
      <c r="B37" s="49"/>
      <c r="C37" s="49"/>
      <c r="D37" s="49"/>
      <c r="E37" s="49"/>
      <c r="F37" s="49"/>
      <c r="G37" s="49"/>
      <c r="H37" s="49"/>
      <c r="I37" s="49"/>
      <c r="J37" s="49"/>
      <c r="K37" s="49"/>
      <c r="P37" s="47"/>
      <c r="Q37" s="47"/>
      <c r="R37" s="47"/>
      <c r="S37" s="63"/>
    </row>
    <row r="38" spans="1:19" ht="30.6" customHeight="1">
      <c r="A38" s="49" t="s">
        <v>91</v>
      </c>
      <c r="B38" s="49"/>
      <c r="C38" s="49"/>
      <c r="D38" s="49"/>
      <c r="E38" s="49"/>
      <c r="F38" s="49"/>
      <c r="G38" s="49"/>
      <c r="H38" s="49"/>
      <c r="I38" s="49"/>
      <c r="J38" s="49"/>
      <c r="K38" s="49"/>
      <c r="S38" s="63"/>
    </row>
    <row r="39" spans="1:19" ht="51.6" customHeight="1">
      <c r="A39" s="49" t="s">
        <v>92</v>
      </c>
      <c r="B39" s="49"/>
      <c r="C39" s="49"/>
      <c r="D39" s="49"/>
      <c r="E39" s="49"/>
      <c r="F39" s="49"/>
      <c r="G39" s="49"/>
      <c r="H39" s="49"/>
      <c r="I39" s="49"/>
      <c r="J39" s="49"/>
      <c r="K39" s="49"/>
      <c r="P39" s="45" t="s">
        <v>93</v>
      </c>
      <c r="Q39" s="45"/>
      <c r="R39" s="45"/>
      <c r="S39" s="63"/>
    </row>
    <row r="40" spans="1:19" ht="12" customHeight="1">
      <c r="A40" s="49" t="s">
        <v>94</v>
      </c>
      <c r="B40" s="49"/>
      <c r="C40" s="49"/>
      <c r="D40" s="49"/>
      <c r="E40" s="49"/>
      <c r="F40" s="49"/>
      <c r="G40" s="49"/>
      <c r="H40" s="49"/>
      <c r="I40" s="49"/>
      <c r="J40" s="49"/>
      <c r="K40" s="49"/>
      <c r="P40" s="45" t="s">
        <v>95</v>
      </c>
      <c r="Q40" s="45"/>
      <c r="R40" s="45"/>
      <c r="S40" s="63"/>
    </row>
    <row r="41" spans="1:19" ht="66" customHeight="1">
      <c r="P41" s="76"/>
      <c r="Q41" s="76"/>
      <c r="R41" s="76"/>
    </row>
    <row r="42" spans="1:19" ht="30.6" customHeight="1">
      <c r="P42" s="48" t="s">
        <v>96</v>
      </c>
      <c r="Q42" s="48"/>
      <c r="R42" s="48"/>
      <c r="S42" s="39"/>
    </row>
  </sheetData>
  <sheetProtection sheet="1" objects="1" scenarios="1"/>
  <mergeCells count="26">
    <mergeCell ref="G2:O2"/>
    <mergeCell ref="E28:I28"/>
    <mergeCell ref="E29:I29"/>
    <mergeCell ref="E30:I30"/>
    <mergeCell ref="P1:S1"/>
    <mergeCell ref="P2:R2"/>
    <mergeCell ref="S2:S40"/>
    <mergeCell ref="P31:R31"/>
    <mergeCell ref="P32:R32"/>
    <mergeCell ref="P33:R33"/>
    <mergeCell ref="A34:K34"/>
    <mergeCell ref="A33:F33"/>
    <mergeCell ref="A4:J4"/>
    <mergeCell ref="K4:O4"/>
    <mergeCell ref="A31:K31"/>
    <mergeCell ref="A40:K40"/>
    <mergeCell ref="A35:K35"/>
    <mergeCell ref="A36:K36"/>
    <mergeCell ref="A37:K37"/>
    <mergeCell ref="A38:K38"/>
    <mergeCell ref="A39:K39"/>
    <mergeCell ref="P35:R35"/>
    <mergeCell ref="P36:R37"/>
    <mergeCell ref="P39:R39"/>
    <mergeCell ref="P40:R41"/>
    <mergeCell ref="P42:R42"/>
  </mergeCells>
  <conditionalFormatting sqref="E3">
    <cfRule type="cellIs" dxfId="0" priority="1" operator="equal">
      <formula>"Pasirinkti"</formula>
    </cfRule>
  </conditionalFormatting>
  <pageMargins left="0.7" right="0.7" top="0.75" bottom="0.75" header="0.3" footer="0.3"/>
  <pageSetup paperSize="9" scale="44" orientation="portrait" r:id="rId1"/>
  <colBreaks count="1" manualBreakCount="1">
    <brk id="15" max="23" man="1"/>
  </colBreaks>
  <extLst>
    <ext xmlns:x14="http://schemas.microsoft.com/office/spreadsheetml/2009/9/main" uri="{CCE6A557-97BC-4b89-ADB6-D9C93CAAB3DF}">
      <x14:dataValidations xmlns:xm="http://schemas.microsoft.com/office/excel/2006/main" count="1">
        <x14:dataValidation type="list" showInputMessage="1" showErrorMessage="1" xr:uid="{E7B5B98F-55C9-4D7D-899C-75B32CDE836F}">
          <x14:formula1>
            <xm:f>Sheet1!$A$1:$A$5</xm:f>
          </x14:formula1>
          <xm:sqref>E3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155472-F7EE-473C-936A-5DEFCCC00E1E}">
  <dimension ref="A1:A5"/>
  <sheetViews>
    <sheetView workbookViewId="0">
      <selection activeCell="E13" sqref="E13"/>
    </sheetView>
  </sheetViews>
  <sheetFormatPr defaultRowHeight="14.45"/>
  <cols>
    <col min="1" max="1" width="16.42578125" style="1" bestFit="1" customWidth="1"/>
  </cols>
  <sheetData>
    <row r="1" spans="1:1">
      <c r="A1" s="1" t="s">
        <v>97</v>
      </c>
    </row>
    <row r="2" spans="1:1">
      <c r="A2" s="1" t="s">
        <v>98</v>
      </c>
    </row>
    <row r="3" spans="1:1">
      <c r="A3" s="1" t="s">
        <v>9</v>
      </c>
    </row>
    <row r="4" spans="1:1">
      <c r="A4" s="1" t="s">
        <v>99</v>
      </c>
    </row>
    <row r="5" spans="1:1">
      <c r="A5" s="1" t="s">
        <v>100</v>
      </c>
    </row>
  </sheetData>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as" ma:contentTypeID="0x010100EE4A119BE9BD6F4E9C109FF2349183E5" ma:contentTypeVersion="3" ma:contentTypeDescription="Kurkite naują dokumentą." ma:contentTypeScope="" ma:versionID="a00c558ed87990feaefca7ca4cd1f673">
  <xsd:schema xmlns:xsd="http://www.w3.org/2001/XMLSchema" xmlns:xs="http://www.w3.org/2001/XMLSchema" xmlns:p="http://schemas.microsoft.com/office/2006/metadata/properties" xmlns:ns2="a5d692ee-2716-483b-8a9c-4694da0d1db2" targetNamespace="http://schemas.microsoft.com/office/2006/metadata/properties" ma:root="true" ma:fieldsID="0e48b10feae4f01bb078550b0de4a07f" ns2:_="">
    <xsd:import namespace="a5d692ee-2716-483b-8a9c-4694da0d1db2"/>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5d692ee-2716-483b-8a9c-4694da0d1db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A41BA0C-A88E-45D2-9AC6-3D3157060245}"/>
</file>

<file path=customXml/itemProps2.xml><?xml version="1.0" encoding="utf-8"?>
<ds:datastoreItem xmlns:ds="http://schemas.openxmlformats.org/officeDocument/2006/customXml" ds:itemID="{FB60E9E5-5ECD-45E8-AF3D-62263F073CA2}"/>
</file>

<file path=customXml/itemProps3.xml><?xml version="1.0" encoding="utf-8"?>
<ds:datastoreItem xmlns:ds="http://schemas.openxmlformats.org/officeDocument/2006/customXml" ds:itemID="{C29C0542-4107-4CA3-8612-D79E037B47E3}"/>
</file>

<file path=docMetadata/LabelInfo.xml><?xml version="1.0" encoding="utf-8"?>
<clbl:labelList xmlns:clbl="http://schemas.microsoft.com/office/2020/mipLabelMetadata">
  <clbl:label id="{cfcb905c-755b-4fd4-bd20-0d682d4f1d27}" enabled="1" method="Standard" siteId="{d91d5b65-9d38-4908-9bd1-ebc28a01cade}" removed="0"/>
</clbl:labelLis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Salvijus Ragėnas</dc:creator>
  <cp:keywords/>
  <dc:description/>
  <cp:lastModifiedBy>Liana Romanovskienė</cp:lastModifiedBy>
  <cp:revision/>
  <dcterms:created xsi:type="dcterms:W3CDTF">2023-08-16T05:10:24Z</dcterms:created>
  <dcterms:modified xsi:type="dcterms:W3CDTF">2025-12-05T07:23:11Z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fcb905c-755b-4fd4-bd20-0d682d4f1d27_Enabled">
    <vt:lpwstr>true</vt:lpwstr>
  </property>
  <property fmtid="{D5CDD505-2E9C-101B-9397-08002B2CF9AE}" pid="3" name="MSIP_Label_cfcb905c-755b-4fd4-bd20-0d682d4f1d27_SetDate">
    <vt:lpwstr>2023-09-05T12:52:11Z</vt:lpwstr>
  </property>
  <property fmtid="{D5CDD505-2E9C-101B-9397-08002B2CF9AE}" pid="4" name="MSIP_Label_cfcb905c-755b-4fd4-bd20-0d682d4f1d27_Method">
    <vt:lpwstr>Standard</vt:lpwstr>
  </property>
  <property fmtid="{D5CDD505-2E9C-101B-9397-08002B2CF9AE}" pid="5" name="MSIP_Label_cfcb905c-755b-4fd4-bd20-0d682d4f1d27_Name">
    <vt:lpwstr>Internal</vt:lpwstr>
  </property>
  <property fmtid="{D5CDD505-2E9C-101B-9397-08002B2CF9AE}" pid="6" name="MSIP_Label_cfcb905c-755b-4fd4-bd20-0d682d4f1d27_SiteId">
    <vt:lpwstr>d91d5b65-9d38-4908-9bd1-ebc28a01cade</vt:lpwstr>
  </property>
  <property fmtid="{D5CDD505-2E9C-101B-9397-08002B2CF9AE}" pid="7" name="MSIP_Label_cfcb905c-755b-4fd4-bd20-0d682d4f1d27_ActionId">
    <vt:lpwstr>92383193-4c54-4e0c-be04-0ac5d082ea7d</vt:lpwstr>
  </property>
  <property fmtid="{D5CDD505-2E9C-101B-9397-08002B2CF9AE}" pid="8" name="MSIP_Label_cfcb905c-755b-4fd4-bd20-0d682d4f1d27_ContentBits">
    <vt:lpwstr>0</vt:lpwstr>
  </property>
  <property fmtid="{D5CDD505-2E9C-101B-9397-08002B2CF9AE}" pid="9" name="ContentTypeId">
    <vt:lpwstr>0x010100EE4A119BE9BD6F4E9C109FF2349183E5</vt:lpwstr>
  </property>
  <property fmtid="{D5CDD505-2E9C-101B-9397-08002B2CF9AE}" pid="10" name="MediaServiceImageTags">
    <vt:lpwstr/>
  </property>
</Properties>
</file>